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G'!$B$32:$K$58</definedName>
  </definedNames>
  <calcPr calcId="124519"/>
</workbook>
</file>

<file path=xl/calcChain.xml><?xml version="1.0" encoding="utf-8"?>
<calcChain xmlns="http://schemas.openxmlformats.org/spreadsheetml/2006/main">
  <c r="D54" i="12"/>
  <c r="J49" l="1"/>
  <c r="J50"/>
  <c r="H49"/>
  <c r="H50"/>
  <c r="H47"/>
  <c r="J47" s="1"/>
  <c r="H46"/>
  <c r="J46" s="1"/>
  <c r="H48"/>
  <c r="J48" s="1"/>
  <c r="J45"/>
  <c r="J43"/>
  <c r="J44"/>
  <c r="H45"/>
  <c r="H44"/>
  <c r="H43"/>
  <c r="H42"/>
  <c r="J42" s="1"/>
  <c r="J41"/>
  <c r="H41"/>
  <c r="H40"/>
  <c r="J40" s="1"/>
  <c r="J51" l="1"/>
  <c r="J52" s="1"/>
  <c r="D55" s="1"/>
  <c r="D56" s="1"/>
  <c r="D58" s="1"/>
  <c r="B2" l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<sst xmlns="http://schemas.openxmlformats.org/spreadsheetml/2006/main" count="122" uniqueCount="61">
  <si>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</si>
  <si>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</si>
  <si>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</si>
  <si>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</si>
  <si>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</si>
  <si>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</si>
  <si>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</si>
  <si>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</si>
  <si>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</si>
  <si>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</si>
  <si>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</si>
  <si>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</si>
  <si>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</si>
  <si>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</si>
  <si>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</si>
  <si>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</si>
  <si>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</si>
  <si>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</si>
  <si>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</si>
  <si>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</si>
  <si>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</si>
  <si>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</si>
  <si>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</si>
  <si>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</si>
  <si>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</si>
  <si>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</si>
  <si>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</si>
  <si>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</si>
  <si>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</si>
  <si>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</si>
  <si>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</si>
  <si>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</si>
  <si>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</si>
  <si>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</si>
  <si>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</si>
  <si>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</si>
  <si>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</si>
  <si>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dok/thn</t>
  </si>
  <si>
    <t>=</t>
  </si>
  <si>
    <t xml:space="preserve">NAMA JABATAN      : Penyusun Laporan dan Pengelola Keuangan </t>
  </si>
  <si>
    <t xml:space="preserve">UNIT KERJA  : Subbagian Akuntansi dan Pelaporan Bagian Keuangan dan Akuntansi UNY
</t>
  </si>
  <si>
    <t>Membantu penerimaan dan memeriksa data anggaran untuk mengetahui jumlah yang tersedia dalam tiap-tiap mata anggaran.</t>
  </si>
  <si>
    <t>Membantu penyusunan rencana kebutuhan dana dalam satu bulan menurut jenis pengeluaran dan mata anggaran untuk dimintakan persetujuan atasan langsung BPP</t>
  </si>
  <si>
    <t>Membantu pengajuan permohonan dana sesuai dengan rencana yang telah disetujui oleh atasan langsung BPP kepada Bendaharawan melalui atasan langsung Bendaharawan.</t>
  </si>
  <si>
    <t>Membantu pembayaran uang kepada yang berhak menerima sesuai dengan pemerintah yang tercantum dalam tagihan/kuitansi atas perintah dan persetujuan BPP</t>
  </si>
  <si>
    <t>Membantu Penyusunan mempertanggungjawaban keuangan (SPJ) bulanan menurut jenis pengeluaran dan mata anggaran sesuai waktu yang telah ditetapkan.</t>
  </si>
  <si>
    <t>Membantu dalam penyusunan laporan bulanan yang berkaitan dengan keuangan untuk memonitoring pelaksanaan kerja.</t>
  </si>
  <si>
    <t>Membantu dalam pemungutan pembukuan pajak (PPN dan PPh) untuk selanjutnya disetor ke kas negara melalui bendaharawan.</t>
  </si>
  <si>
    <t>Membantu penyampaian pertanggungjawaban keuangan (bulanan) kepada bendaharawan.</t>
  </si>
  <si>
    <t>Membantu dalam penyusunan laporan bulanan dan berkala yang berkaitan dengan keuangan untuk monitoring pelaksanan pekerjaan</t>
  </si>
  <si>
    <t>Membantu dalam data keuangan kepada bendaharawan untuk pengajuan SPM Nihil dan triwulan ke KPPN</t>
  </si>
  <si>
    <t>Membantu pengarsipan dokumen keuangan kepada bendaharawan untuk mempertanggungjawabkan sewaktu-waktu diperlukan</t>
  </si>
  <si>
    <t xml:space="preserve">Jadi, jumlah Penyusun Laporan dan Pengelola Keuangan  yang dibutuhkan sebanyak </t>
  </si>
  <si>
    <t>dok/hr</t>
  </si>
  <si>
    <t>menit/dok</t>
  </si>
  <si>
    <t>menit/hr</t>
  </si>
  <si>
    <t>dok/bln</t>
  </si>
  <si>
    <t>menit/bln</t>
  </si>
  <si>
    <t>jam/dok</t>
  </si>
  <si>
    <t>jam/bln</t>
  </si>
  <si>
    <t>/1250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</si>
</sst>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2" fontId="4" fillId="0" borderId="14" xfId="0" applyNumberFormat="1" applyFont="1" applyBorder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8"/>
  <sheetViews>
    <sheetView tabSelected="1" view="pageBreakPreview" topLeftCell="B50" zoomScale="115" zoomScaleSheetLayoutView="115" workbookViewId="0">
      <selection activeCell="B32" sqref="B32:K58"/>
    </sheetView>
  </sheetViews>
  <sheetFormatPr defaultRowHeight="14.25"/>
  <cols>
    <col min="1" max="1" width="4.5703125" style="1" customWidth="1"/>
    <col min="2" max="2" width="3.85546875" style="1" customWidth="1"/>
    <col min="3" max="3" width="41.42578125" style="41" customWidth="1"/>
    <col min="4" max="4" width="9.42578125" style="1" customWidth="1"/>
    <col min="5" max="5" width="7.140625" style="1" customWidth="1"/>
    <col min="6" max="6" width="5.85546875" style="1" bestFit="1" customWidth="1"/>
    <col min="7" max="7" width="9.140625" style="1" customWidth="1"/>
    <col min="8" max="8" width="7.28515625" style="1" customWidth="1"/>
    <col min="9" max="9" width="9" style="1" customWidth="1"/>
    <col min="10" max="10" width="8.42578125" style="1" customWidth="1"/>
    <col min="11" max="16384" width="9.140625" style="1"/>
  </cols>
  <sheetData>
    <row r="2" spans="2:11" ht="15">
      <c r="B2" s="1" t="e">
        <f>#REF!</f>
        <v>#REF!</v>
      </c>
      <c r="J2" s="58" t="s">
        <v>19</v>
      </c>
      <c r="K2" s="58"/>
    </row>
    <row r="4" spans="2:11" ht="21.75" customHeight="1">
      <c r="B4" s="40" t="s">
        <v>18</v>
      </c>
    </row>
    <row r="5" spans="2:11" s="3" customFormat="1" ht="14.25" customHeight="1"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2:11" s="3" customFormat="1" ht="6.75" customHeight="1">
      <c r="B6" s="63"/>
      <c r="C6" s="63"/>
      <c r="D6" s="63"/>
      <c r="E6" s="63"/>
      <c r="F6" s="63"/>
      <c r="G6" s="63"/>
      <c r="H6" s="63"/>
      <c r="I6" s="63"/>
      <c r="J6" s="63"/>
      <c r="K6" s="63"/>
    </row>
    <row r="8" spans="2:11" s="3" customFormat="1">
      <c r="B8" s="64" t="s">
        <v>21</v>
      </c>
      <c r="C8" s="65"/>
      <c r="D8" s="65"/>
      <c r="E8" s="65"/>
      <c r="F8" s="65"/>
      <c r="G8" s="65"/>
      <c r="H8" s="65"/>
      <c r="I8" s="65"/>
    </row>
    <row r="9" spans="2:11" s="3" customFormat="1">
      <c r="B9" s="65" t="s">
        <v>23</v>
      </c>
      <c r="C9" s="65"/>
      <c r="D9" s="65"/>
      <c r="E9" s="65"/>
      <c r="F9" s="65"/>
      <c r="G9" s="65"/>
      <c r="H9" s="65"/>
      <c r="I9" s="65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66" t="s">
        <v>3</v>
      </c>
      <c r="E11" s="67"/>
      <c r="F11" s="68" t="s">
        <v>4</v>
      </c>
      <c r="G11" s="69"/>
      <c r="H11" s="68" t="s">
        <v>5</v>
      </c>
      <c r="I11" s="69"/>
      <c r="J11" s="70" t="s">
        <v>6</v>
      </c>
      <c r="K11" s="70"/>
    </row>
    <row r="12" spans="2:11" s="6" customFormat="1" ht="11.25">
      <c r="B12" s="39">
        <v>1</v>
      </c>
      <c r="C12" s="39">
        <v>2</v>
      </c>
      <c r="D12" s="59">
        <v>3</v>
      </c>
      <c r="E12" s="60"/>
      <c r="F12" s="59">
        <v>4</v>
      </c>
      <c r="G12" s="60"/>
      <c r="H12" s="59">
        <v>5</v>
      </c>
      <c r="I12" s="60"/>
      <c r="J12" s="61">
        <v>6</v>
      </c>
      <c r="K12" s="62"/>
    </row>
    <row r="13" spans="2:11" s="12" customFormat="1" ht="30.75" customHeight="1">
      <c r="B13" s="7">
        <v>1</v>
      </c>
      <c r="C13" s="43" t="s">
        <v>22</v>
      </c>
      <c r="D13" s="8">
        <v>10</v>
      </c>
      <c r="E13" s="9" t="s">
        <v>9</v>
      </c>
      <c r="F13" s="8">
        <v>30</v>
      </c>
      <c r="G13" s="9" t="s">
        <v>27</v>
      </c>
      <c r="H13" s="8">
        <f>D13*F13</f>
        <v>300</v>
      </c>
      <c r="I13" s="9" t="s">
        <v>26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24</v>
      </c>
      <c r="D14" s="14">
        <v>1</v>
      </c>
      <c r="E14" s="15" t="s">
        <v>25</v>
      </c>
      <c r="F14" s="14">
        <v>5</v>
      </c>
      <c r="G14" s="15" t="s">
        <v>8</v>
      </c>
      <c r="H14" s="14">
        <f>D14*F14</f>
        <v>5</v>
      </c>
      <c r="I14" s="15" t="s">
        <v>8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28</v>
      </c>
      <c r="D15" s="14">
        <v>90</v>
      </c>
      <c r="E15" s="15" t="s">
        <v>36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30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31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29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32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33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34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35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52" t="s">
        <v>10</v>
      </c>
      <c r="D23" s="53"/>
      <c r="E23" s="53"/>
      <c r="F23" s="53"/>
      <c r="G23" s="53"/>
      <c r="H23" s="53"/>
      <c r="I23" s="54"/>
      <c r="J23" s="30">
        <f>SUM(J13:J22)</f>
        <v>31200</v>
      </c>
      <c r="K23" s="11" t="s">
        <v>11</v>
      </c>
    </row>
    <row r="24" spans="2:11" s="35" customFormat="1" ht="18" customHeight="1">
      <c r="B24" s="32"/>
      <c r="C24" s="55" t="s">
        <v>12</v>
      </c>
      <c r="D24" s="56"/>
      <c r="E24" s="56"/>
      <c r="F24" s="56"/>
      <c r="G24" s="56"/>
      <c r="H24" s="56"/>
      <c r="I24" s="57"/>
      <c r="J24" s="33">
        <f>J23/60</f>
        <v>520</v>
      </c>
      <c r="K24" s="34" t="s">
        <v>13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14</v>
      </c>
      <c r="D27" s="3">
        <f>J24/1250</f>
        <v>0.41599999999999998</v>
      </c>
    </row>
    <row r="28" spans="2:11" s="3" customFormat="1" ht="18" customHeight="1">
      <c r="C28" s="47" t="s">
        <v>15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16</v>
      </c>
      <c r="D30" s="2">
        <f>D28</f>
        <v>0</v>
      </c>
      <c r="E30" s="38" t="s">
        <v>17</v>
      </c>
    </row>
    <row r="32" spans="2:11" s="3" customFormat="1" ht="14.25" customHeight="1">
      <c r="B32" s="63" t="s">
        <v>20</v>
      </c>
      <c r="C32" s="63"/>
      <c r="D32" s="63"/>
      <c r="E32" s="63"/>
      <c r="F32" s="63"/>
      <c r="G32" s="63"/>
      <c r="H32" s="63"/>
      <c r="I32" s="63"/>
      <c r="J32" s="63"/>
      <c r="K32" s="63"/>
    </row>
    <row r="33" spans="2:11" s="3" customFormat="1" ht="6.75" customHeight="1"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5" spans="2:11" s="42" customFormat="1" ht="16.5" customHeight="1">
      <c r="B35" s="64" t="s">
        <v>39</v>
      </c>
      <c r="C35" s="65"/>
      <c r="D35" s="65"/>
      <c r="E35" s="65"/>
      <c r="F35" s="65"/>
      <c r="G35" s="65"/>
      <c r="H35" s="65"/>
      <c r="I35" s="65"/>
    </row>
    <row r="36" spans="2:11" s="42" customFormat="1" ht="16.5" customHeight="1">
      <c r="B36" s="71" t="s">
        <v>40</v>
      </c>
      <c r="C36" s="72"/>
      <c r="D36" s="72"/>
      <c r="E36" s="72"/>
      <c r="F36" s="72"/>
      <c r="G36" s="72"/>
      <c r="H36" s="72"/>
      <c r="I36" s="72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66" t="s">
        <v>3</v>
      </c>
      <c r="E38" s="67"/>
      <c r="F38" s="68" t="s">
        <v>4</v>
      </c>
      <c r="G38" s="69"/>
      <c r="H38" s="68" t="s">
        <v>5</v>
      </c>
      <c r="I38" s="69"/>
      <c r="J38" s="70" t="s">
        <v>6</v>
      </c>
      <c r="K38" s="70"/>
    </row>
    <row r="39" spans="2:11" s="6" customFormat="1" ht="11.25">
      <c r="B39" s="39">
        <v>1</v>
      </c>
      <c r="C39" s="39">
        <v>2</v>
      </c>
      <c r="D39" s="59">
        <v>3</v>
      </c>
      <c r="E39" s="60"/>
      <c r="F39" s="59">
        <v>4</v>
      </c>
      <c r="G39" s="60"/>
      <c r="H39" s="59">
        <v>5</v>
      </c>
      <c r="I39" s="60"/>
      <c r="J39" s="61">
        <v>6</v>
      </c>
      <c r="K39" s="62"/>
    </row>
    <row r="40" spans="2:11" s="12" customFormat="1" ht="50.25" customHeight="1">
      <c r="B40" s="7">
        <v>1</v>
      </c>
      <c r="C40" s="50" t="s">
        <v>41</v>
      </c>
      <c r="D40" s="8">
        <v>20</v>
      </c>
      <c r="E40" s="9" t="s">
        <v>53</v>
      </c>
      <c r="F40" s="8">
        <v>10</v>
      </c>
      <c r="G40" s="9" t="s">
        <v>54</v>
      </c>
      <c r="H40" s="8">
        <f>D40*F40</f>
        <v>200</v>
      </c>
      <c r="I40" s="9" t="s">
        <v>55</v>
      </c>
      <c r="J40" s="10">
        <f>H40*235</f>
        <v>47000</v>
      </c>
      <c r="K40" s="11" t="s">
        <v>7</v>
      </c>
    </row>
    <row r="41" spans="2:11" s="18" customFormat="1" ht="78" customHeight="1">
      <c r="B41" s="13">
        <v>2</v>
      </c>
      <c r="C41" s="50" t="s">
        <v>42</v>
      </c>
      <c r="D41" s="14">
        <v>45</v>
      </c>
      <c r="E41" s="15" t="s">
        <v>56</v>
      </c>
      <c r="F41" s="14">
        <v>15</v>
      </c>
      <c r="G41" s="9" t="s">
        <v>54</v>
      </c>
      <c r="H41" s="14">
        <f>+D41*F41</f>
        <v>675</v>
      </c>
      <c r="I41" s="9" t="s">
        <v>57</v>
      </c>
      <c r="J41" s="16">
        <f t="shared" ref="J41:J46" si="1">H41*12</f>
        <v>8100</v>
      </c>
      <c r="K41" s="11" t="s">
        <v>7</v>
      </c>
    </row>
    <row r="42" spans="2:11" s="18" customFormat="1" ht="77.25" customHeight="1">
      <c r="B42" s="7">
        <v>3</v>
      </c>
      <c r="C42" s="50" t="s">
        <v>43</v>
      </c>
      <c r="D42" s="14">
        <v>5</v>
      </c>
      <c r="E42" s="15" t="s">
        <v>56</v>
      </c>
      <c r="F42" s="14">
        <v>15</v>
      </c>
      <c r="G42" s="9" t="s">
        <v>54</v>
      </c>
      <c r="H42" s="14">
        <f>D42*F42</f>
        <v>75</v>
      </c>
      <c r="I42" s="9" t="s">
        <v>57</v>
      </c>
      <c r="J42" s="16">
        <f t="shared" si="1"/>
        <v>900</v>
      </c>
      <c r="K42" s="11" t="s">
        <v>7</v>
      </c>
    </row>
    <row r="43" spans="2:11" s="18" customFormat="1" ht="62.25" customHeight="1">
      <c r="B43" s="13">
        <v>4</v>
      </c>
      <c r="C43" s="50" t="s">
        <v>44</v>
      </c>
      <c r="D43" s="14">
        <v>45</v>
      </c>
      <c r="E43" s="15" t="s">
        <v>56</v>
      </c>
      <c r="F43" s="14">
        <v>15</v>
      </c>
      <c r="G43" s="9" t="s">
        <v>54</v>
      </c>
      <c r="H43" s="14">
        <f>D43*F43</f>
        <v>675</v>
      </c>
      <c r="I43" s="9" t="s">
        <v>57</v>
      </c>
      <c r="J43" s="16">
        <f t="shared" si="1"/>
        <v>8100</v>
      </c>
      <c r="K43" s="11" t="s">
        <v>7</v>
      </c>
    </row>
    <row r="44" spans="2:11" s="18" customFormat="1" ht="78.75" customHeight="1">
      <c r="B44" s="7">
        <v>5</v>
      </c>
      <c r="C44" s="50" t="s">
        <v>45</v>
      </c>
      <c r="D44" s="14">
        <v>5</v>
      </c>
      <c r="E44" s="15" t="s">
        <v>56</v>
      </c>
      <c r="F44" s="14">
        <v>15</v>
      </c>
      <c r="G44" s="9" t="s">
        <v>54</v>
      </c>
      <c r="H44" s="14">
        <f>D44*F44</f>
        <v>75</v>
      </c>
      <c r="I44" s="9" t="s">
        <v>57</v>
      </c>
      <c r="J44" s="16">
        <f t="shared" si="1"/>
        <v>900</v>
      </c>
      <c r="K44" s="11" t="s">
        <v>7</v>
      </c>
    </row>
    <row r="45" spans="2:11" s="18" customFormat="1" ht="48" customHeight="1">
      <c r="B45" s="13">
        <v>6</v>
      </c>
      <c r="C45" s="50" t="s">
        <v>46</v>
      </c>
      <c r="D45" s="14">
        <v>21</v>
      </c>
      <c r="E45" s="15" t="s">
        <v>56</v>
      </c>
      <c r="F45" s="14">
        <v>10</v>
      </c>
      <c r="G45" s="15" t="s">
        <v>54</v>
      </c>
      <c r="H45" s="14">
        <f>F45*D45</f>
        <v>210</v>
      </c>
      <c r="I45" s="15" t="s">
        <v>57</v>
      </c>
      <c r="J45" s="16">
        <f t="shared" si="1"/>
        <v>2520</v>
      </c>
      <c r="K45" s="11" t="s">
        <v>7</v>
      </c>
    </row>
    <row r="46" spans="2:11" s="18" customFormat="1" ht="53.25" customHeight="1">
      <c r="B46" s="7">
        <v>7</v>
      </c>
      <c r="C46" s="74" t="s">
        <v>47</v>
      </c>
      <c r="D46" s="14">
        <v>15</v>
      </c>
      <c r="E46" s="15" t="s">
        <v>56</v>
      </c>
      <c r="F46" s="14">
        <v>10</v>
      </c>
      <c r="G46" s="15" t="s">
        <v>54</v>
      </c>
      <c r="H46" s="14">
        <f>D46*F46</f>
        <v>150</v>
      </c>
      <c r="I46" s="15" t="s">
        <v>57</v>
      </c>
      <c r="J46" s="16">
        <f t="shared" si="1"/>
        <v>1800</v>
      </c>
      <c r="K46" s="11" t="s">
        <v>7</v>
      </c>
    </row>
    <row r="47" spans="2:11" s="18" customFormat="1" ht="51" customHeight="1">
      <c r="B47" s="13">
        <v>8</v>
      </c>
      <c r="C47" s="74" t="s">
        <v>48</v>
      </c>
      <c r="D47" s="14">
        <v>12</v>
      </c>
      <c r="E47" s="15" t="s">
        <v>56</v>
      </c>
      <c r="F47" s="14">
        <v>4</v>
      </c>
      <c r="G47" s="15" t="s">
        <v>58</v>
      </c>
      <c r="H47" s="14">
        <f>D47*F47</f>
        <v>48</v>
      </c>
      <c r="I47" s="15" t="s">
        <v>59</v>
      </c>
      <c r="J47" s="16">
        <f>H47*60*12</f>
        <v>34560</v>
      </c>
      <c r="K47" s="11" t="s">
        <v>7</v>
      </c>
    </row>
    <row r="48" spans="2:11" s="18" customFormat="1" ht="61.5" customHeight="1">
      <c r="B48" s="7">
        <v>9</v>
      </c>
      <c r="C48" s="50" t="s">
        <v>49</v>
      </c>
      <c r="D48" s="14">
        <v>84</v>
      </c>
      <c r="E48" s="15" t="s">
        <v>37</v>
      </c>
      <c r="F48" s="14">
        <v>30</v>
      </c>
      <c r="G48" s="15" t="s">
        <v>54</v>
      </c>
      <c r="H48" s="14">
        <f>D48*F48</f>
        <v>2520</v>
      </c>
      <c r="I48" s="15" t="s">
        <v>26</v>
      </c>
      <c r="J48" s="16">
        <f>H48</f>
        <v>2520</v>
      </c>
      <c r="K48" s="11" t="s">
        <v>7</v>
      </c>
    </row>
    <row r="49" spans="2:11" s="24" customFormat="1" ht="47.25">
      <c r="B49" s="13">
        <v>10</v>
      </c>
      <c r="C49" s="50" t="s">
        <v>50</v>
      </c>
      <c r="D49" s="25">
        <v>3</v>
      </c>
      <c r="E49" s="15" t="s">
        <v>56</v>
      </c>
      <c r="F49" s="25">
        <v>1</v>
      </c>
      <c r="G49" s="15" t="s">
        <v>58</v>
      </c>
      <c r="H49" s="14">
        <f t="shared" ref="H49:H50" si="2">D49*F49</f>
        <v>3</v>
      </c>
      <c r="I49" s="15" t="s">
        <v>59</v>
      </c>
      <c r="J49" s="16">
        <f>H49*60*12</f>
        <v>2160</v>
      </c>
      <c r="K49" s="11" t="s">
        <v>7</v>
      </c>
    </row>
    <row r="50" spans="2:11" s="24" customFormat="1" ht="63" customHeight="1">
      <c r="B50" s="7">
        <v>11</v>
      </c>
      <c r="C50" s="50" t="s">
        <v>51</v>
      </c>
      <c r="D50" s="25">
        <v>5</v>
      </c>
      <c r="E50" s="9" t="s">
        <v>53</v>
      </c>
      <c r="F50" s="25">
        <v>3</v>
      </c>
      <c r="G50" s="15" t="s">
        <v>54</v>
      </c>
      <c r="H50" s="14">
        <f t="shared" si="2"/>
        <v>15</v>
      </c>
      <c r="I50" s="15" t="s">
        <v>55</v>
      </c>
      <c r="J50" s="16">
        <f>H50*235</f>
        <v>3525</v>
      </c>
      <c r="K50" s="11" t="s">
        <v>7</v>
      </c>
    </row>
    <row r="51" spans="2:11" s="31" customFormat="1" ht="18" customHeight="1">
      <c r="B51" s="29"/>
      <c r="C51" s="52" t="s">
        <v>10</v>
      </c>
      <c r="D51" s="53"/>
      <c r="E51" s="53"/>
      <c r="F51" s="53"/>
      <c r="G51" s="53"/>
      <c r="H51" s="53"/>
      <c r="I51" s="54"/>
      <c r="J51" s="30">
        <f>SUM(J40:J50)</f>
        <v>112085</v>
      </c>
      <c r="K51" s="11" t="s">
        <v>7</v>
      </c>
    </row>
    <row r="52" spans="2:11" s="35" customFormat="1" ht="18" customHeight="1">
      <c r="B52" s="32"/>
      <c r="C52" s="55" t="s">
        <v>12</v>
      </c>
      <c r="D52" s="56"/>
      <c r="E52" s="56"/>
      <c r="F52" s="56"/>
      <c r="G52" s="56"/>
      <c r="H52" s="56"/>
      <c r="I52" s="57"/>
      <c r="J52" s="75">
        <f>J51/60</f>
        <v>1868.0833333333333</v>
      </c>
      <c r="K52" s="34" t="s">
        <v>8</v>
      </c>
    </row>
    <row r="53" spans="2:11" s="3" customFormat="1">
      <c r="C53" s="42"/>
    </row>
    <row r="54" spans="2:11" s="3" customFormat="1" ht="18" customHeight="1">
      <c r="C54" s="47" t="s">
        <v>14</v>
      </c>
      <c r="D54" s="3">
        <f>J52</f>
        <v>1868.0833333333333</v>
      </c>
      <c r="E54" s="3" t="s">
        <v>60</v>
      </c>
    </row>
    <row r="55" spans="2:11" s="3" customFormat="1" ht="15" customHeight="1">
      <c r="C55" s="36" t="s">
        <v>38</v>
      </c>
      <c r="D55" s="73">
        <f>J52/1250</f>
        <v>1.4944666666666666</v>
      </c>
    </row>
    <row r="56" spans="2:11" s="3" customFormat="1" ht="18" customHeight="1">
      <c r="C56" s="47" t="s">
        <v>15</v>
      </c>
      <c r="D56" s="3">
        <f>ROUND(D55,0)</f>
        <v>1</v>
      </c>
    </row>
    <row r="57" spans="2:11" s="3" customFormat="1" ht="18" customHeight="1">
      <c r="C57" s="51" t="s">
        <v>52</v>
      </c>
    </row>
    <row r="58" spans="2:11" ht="18" customHeight="1">
      <c r="C58" s="51"/>
      <c r="D58" s="49">
        <f>D56</f>
        <v>1</v>
      </c>
      <c r="E58" s="38" t="s">
        <v>17</v>
      </c>
    </row>
  </sheetData>
  <mergeCells count="28">
    <mergeCell ref="J38:K38"/>
    <mergeCell ref="C52:I52"/>
    <mergeCell ref="D39:E39"/>
    <mergeCell ref="F39:G39"/>
    <mergeCell ref="H39:I39"/>
    <mergeCell ref="J39:K39"/>
    <mergeCell ref="C51:I51"/>
    <mergeCell ref="B35:I35"/>
    <mergeCell ref="B36:I36"/>
    <mergeCell ref="D38:E38"/>
    <mergeCell ref="F38:G38"/>
    <mergeCell ref="H38:I38"/>
    <mergeCell ref="C57:C58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B32:K33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2012-12-20T06:40:08Z</cp:lastPrinted>
  <dcterms:created xsi:type="dcterms:W3CDTF">2010-02-01T01:14:38Z</dcterms:created>
  <dcterms:modified xsi:type="dcterms:W3CDTF">2012-12-20T06:43:49Z</dcterms:modified>
</cp:coreProperties>
</file>